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13_ncr:1_{78B36698-A018-4B5C-B605-24B65EB45E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cial Offer - Annex 1" sheetId="7" r:id="rId1"/>
  </sheets>
  <definedNames>
    <definedName name="_xlnm.Print_Area" localSheetId="0">'Financial Offer - Annex 1'!$A$1:$G$83</definedName>
    <definedName name="_xlnm.Print_Titles" localSheetId="0">'Financial Offer - Annex 1'!$2:$7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0" i="7" l="1"/>
  <c r="F76" i="7"/>
  <c r="F78" i="7"/>
  <c r="F28" i="7"/>
  <c r="F37" i="7"/>
  <c r="F43" i="7"/>
  <c r="F52" i="7"/>
  <c r="F61" i="7"/>
  <c r="F70" i="7"/>
  <c r="F79" i="7"/>
  <c r="A6" i="7"/>
  <c r="F77" i="7"/>
  <c r="F75" i="7"/>
  <c r="F74" i="7"/>
  <c r="F69" i="7" l="1"/>
  <c r="F68" i="7"/>
  <c r="F67" i="7"/>
  <c r="F66" i="7"/>
  <c r="F65" i="7"/>
  <c r="F60" i="7" l="1"/>
  <c r="F59" i="7"/>
  <c r="F58" i="7"/>
  <c r="F57" i="7"/>
  <c r="F56" i="7"/>
  <c r="F51" i="7" l="1"/>
  <c r="F50" i="7"/>
  <c r="F49" i="7"/>
  <c r="F48" i="7"/>
  <c r="F47" i="7"/>
  <c r="F42" i="7" l="1"/>
  <c r="F41" i="7"/>
  <c r="F36" i="7" l="1"/>
  <c r="F35" i="7"/>
  <c r="F34" i="7"/>
  <c r="F33" i="7"/>
  <c r="F32" i="7"/>
  <c r="F27" i="7" l="1"/>
  <c r="F26" i="7"/>
  <c r="F25" i="7"/>
  <c r="F24" i="7"/>
  <c r="F23" i="7"/>
  <c r="F22" i="7"/>
  <c r="F21" i="7"/>
  <c r="F20" i="7"/>
  <c r="F19" i="7"/>
  <c r="F18" i="7"/>
  <c r="F17" i="7"/>
  <c r="F9" i="7" l="1"/>
  <c r="F10" i="7"/>
  <c r="F11" i="7"/>
  <c r="F12" i="7"/>
  <c r="F8" i="7"/>
  <c r="F13" i="7" l="1"/>
</calcChain>
</file>

<file path=xl/sharedStrings.xml><?xml version="1.0" encoding="utf-8"?>
<sst xmlns="http://schemas.openxmlformats.org/spreadsheetml/2006/main" count="214" uniqueCount="56">
  <si>
    <t>S/No</t>
  </si>
  <si>
    <t>Discription</t>
  </si>
  <si>
    <t>Unit</t>
  </si>
  <si>
    <t>Quantity</t>
  </si>
  <si>
    <t>Remarks</t>
  </si>
  <si>
    <t>Unit Cost USD</t>
  </si>
  <si>
    <t xml:space="preserve">Total Cost USD </t>
  </si>
  <si>
    <t>Excavator Works for Excavation and Back filling</t>
  </si>
  <si>
    <t>Hour</t>
  </si>
  <si>
    <r>
      <rPr>
        <b/>
        <sz val="11"/>
        <color theme="1"/>
        <rFont val="Calibri"/>
        <family val="2"/>
        <scheme val="minor"/>
      </rPr>
      <t>Mountain Stone :</t>
    </r>
    <r>
      <rPr>
        <sz val="11"/>
        <color theme="1"/>
        <rFont val="Calibri"/>
        <family val="2"/>
        <scheme val="minor"/>
      </rPr>
      <t xml:space="preserve">
Supply of stone to the project site</t>
    </r>
  </si>
  <si>
    <t>Refer to the specification</t>
  </si>
  <si>
    <t xml:space="preserve">The amount of stone is measured in built wall. Refer to the specification. </t>
  </si>
  <si>
    <r>
      <rPr>
        <b/>
        <sz val="11"/>
        <color theme="1"/>
        <rFont val="Calibri"/>
        <family val="2"/>
        <scheme val="minor"/>
      </rPr>
      <t xml:space="preserve">Ordinary Portland Cement: </t>
    </r>
    <r>
      <rPr>
        <sz val="11"/>
        <color theme="1"/>
        <rFont val="Calibri"/>
        <family val="2"/>
        <scheme val="minor"/>
      </rPr>
      <t>Supply of fresh and reliable brand of cement to the project site</t>
    </r>
  </si>
  <si>
    <t>Bag</t>
  </si>
  <si>
    <r>
      <rPr>
        <b/>
        <sz val="11"/>
        <color theme="1"/>
        <rFont val="Calibri"/>
        <family val="2"/>
        <scheme val="minor"/>
      </rPr>
      <t xml:space="preserve">Gravel for PCC, Stone masonry, Mass concrete and RCC: </t>
    </r>
    <r>
      <rPr>
        <sz val="11"/>
        <color theme="1"/>
        <rFont val="Calibri"/>
        <family val="2"/>
        <scheme val="minor"/>
      </rPr>
      <t>Supply of crushed or clean river gravel to the project site</t>
    </r>
  </si>
  <si>
    <r>
      <rPr>
        <b/>
        <sz val="11"/>
        <color theme="1"/>
        <rFont val="Calibri"/>
        <family val="2"/>
        <scheme val="minor"/>
      </rPr>
      <t>Crashed or Clean River Sand for Mortar and Mass concrete:</t>
    </r>
    <r>
      <rPr>
        <sz val="11"/>
        <color theme="1"/>
        <rFont val="Calibri"/>
        <family val="2"/>
        <scheme val="minor"/>
      </rPr>
      <t xml:space="preserve"> Supply of sand to the site project</t>
    </r>
  </si>
  <si>
    <t>Saracha Ali Khan Stone Masonry Protection Wall Repair (HAP-DR-DRMI-21-118)</t>
  </si>
  <si>
    <t xml:space="preserve">Behsood - Nangarhar Province </t>
  </si>
  <si>
    <t>Emmergency Shelter, Non-Food Items Program</t>
  </si>
  <si>
    <r>
      <t>M</t>
    </r>
    <r>
      <rPr>
        <sz val="11"/>
        <color theme="1"/>
        <rFont val="Calibri"/>
        <family val="2"/>
      </rPr>
      <t>³</t>
    </r>
  </si>
  <si>
    <t>M³</t>
  </si>
  <si>
    <t>Saracha Naghlu Stone Masonry Canal and Stone Masonry &amp; RCC Culverts (HAP-DR-DRMI-21-119), (HAP-DR-DRMI-21-120 to 123)</t>
  </si>
  <si>
    <t xml:space="preserve">Behsood District of Nangarhar Province </t>
  </si>
  <si>
    <r>
      <rPr>
        <b/>
        <sz val="11"/>
        <color theme="1"/>
        <rFont val="Calibri"/>
        <family val="2"/>
        <scheme val="minor"/>
      </rPr>
      <t>Mountain Stone:</t>
    </r>
    <r>
      <rPr>
        <sz val="11"/>
        <color theme="1"/>
        <rFont val="Calibri"/>
        <family val="2"/>
        <scheme val="minor"/>
      </rPr>
      <t xml:space="preserve">
Supply of stone to the project site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</si>
  <si>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</si>
  <si>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The amount of stone is measured in built wall. Refer to the specificaiton. </t>
  </si>
  <si>
    <r>
      <rPr>
        <b/>
        <sz val="11"/>
        <color theme="1"/>
        <rFont val="Calibri"/>
        <family val="2"/>
        <scheme val="minor"/>
      </rPr>
      <t>Crashed  or Clean River Sand for Mortar:</t>
    </r>
    <r>
      <rPr>
        <sz val="11"/>
        <color theme="1"/>
        <rFont val="Calibri"/>
        <family val="2"/>
        <scheme val="minor"/>
      </rPr>
      <t xml:space="preserve">
Supply of sand to the site project</t>
    </r>
  </si>
  <si>
    <t>Refer to the specificaiton</t>
  </si>
  <si>
    <r>
      <t xml:space="preserve">Gravel for RCC : 
</t>
    </r>
    <r>
      <rPr>
        <sz val="11"/>
        <color theme="1"/>
        <rFont val="Calibri"/>
        <family val="2"/>
        <scheme val="minor"/>
      </rPr>
      <t>Supply of crashed gravel to the project site</t>
    </r>
  </si>
  <si>
    <r>
      <rPr>
        <b/>
        <sz val="11"/>
        <color theme="1"/>
        <rFont val="Calibri"/>
        <family val="2"/>
        <scheme val="minor"/>
      </rPr>
      <t>Ordinary Portland Cement:</t>
    </r>
    <r>
      <rPr>
        <sz val="11"/>
        <color theme="1"/>
        <rFont val="Calibri"/>
        <family val="2"/>
        <scheme val="minor"/>
      </rPr>
      <t xml:space="preserve">
Supply of fresh and reliable brand of cement to the project site.</t>
    </r>
  </si>
  <si>
    <r>
      <rPr>
        <b/>
        <sz val="11"/>
        <color theme="1"/>
        <rFont val="Calibri"/>
        <family val="2"/>
        <scheme val="minor"/>
      </rPr>
      <t>Steel Bars for RCC:</t>
    </r>
    <r>
      <rPr>
        <sz val="11"/>
        <color theme="1"/>
        <rFont val="Calibri"/>
        <family val="2"/>
        <scheme val="minor"/>
      </rPr>
      <t xml:space="preserve">
Supply of 16mm dia 60 grade steel bars to the project site.</t>
    </r>
  </si>
  <si>
    <t>Kg</t>
  </si>
  <si>
    <r>
      <rPr>
        <b/>
        <sz val="11"/>
        <color theme="1"/>
        <rFont val="Calibri"/>
        <family val="2"/>
        <scheme val="minor"/>
      </rPr>
      <t>Steel Bars for RCC:</t>
    </r>
    <r>
      <rPr>
        <sz val="11"/>
        <color theme="1"/>
        <rFont val="Calibri"/>
        <family val="2"/>
        <scheme val="minor"/>
      </rPr>
      <t xml:space="preserve">
Supply of 10mm dia 60 grade steel bars  to the project site.</t>
    </r>
  </si>
  <si>
    <r>
      <rPr>
        <b/>
        <sz val="11"/>
        <color theme="1"/>
        <rFont val="Calibri"/>
        <family val="2"/>
        <scheme val="minor"/>
      </rPr>
      <t>Steel Bars for RCC:</t>
    </r>
    <r>
      <rPr>
        <sz val="11"/>
        <color theme="1"/>
        <rFont val="Calibri"/>
        <family val="2"/>
        <scheme val="minor"/>
      </rPr>
      <t xml:space="preserve">
Supply of 8mm dia 60 grade steel bars to the project site.</t>
    </r>
  </si>
  <si>
    <r>
      <rPr>
        <b/>
        <sz val="11"/>
        <color theme="1"/>
        <rFont val="Calibri"/>
        <family val="2"/>
        <scheme val="minor"/>
      </rPr>
      <t>Water Stoper:</t>
    </r>
    <r>
      <rPr>
        <sz val="11"/>
        <color theme="1"/>
        <rFont val="Calibri"/>
        <family val="2"/>
        <scheme val="minor"/>
      </rPr>
      <t xml:space="preserve">
Supply of water stoper to the project site.</t>
    </r>
  </si>
  <si>
    <t>m</t>
  </si>
  <si>
    <r>
      <rPr>
        <b/>
        <sz val="11"/>
        <color theme="1"/>
        <rFont val="Calibri"/>
        <family val="2"/>
        <scheme val="minor"/>
      </rPr>
      <t>1mm Wire for bar fabrics:</t>
    </r>
    <r>
      <rPr>
        <sz val="11"/>
        <color theme="1"/>
        <rFont val="Calibri"/>
        <family val="2"/>
        <scheme val="minor"/>
      </rPr>
      <t xml:space="preserve">
Supply of 1mm wire for bar fabrics to the project site.</t>
    </r>
  </si>
  <si>
    <r>
      <t xml:space="preserve">Nail: </t>
    </r>
    <r>
      <rPr>
        <sz val="11"/>
        <color theme="1"/>
        <rFont val="Calibri"/>
        <family val="2"/>
        <scheme val="minor"/>
      </rPr>
      <t>Supply of 2in and 3in steel nail to the project site</t>
    </r>
  </si>
  <si>
    <t>M3</t>
  </si>
  <si>
    <t>Mazrin Kalai Village Stone Masonry Protection Wall (HAP-DR-DRMI-21-128)</t>
  </si>
  <si>
    <t xml:space="preserve">Ghani Khil District of Nangarhar Province </t>
  </si>
  <si>
    <t>Miagan Stone Masonry Canal (HAP-DR-DRMI-21-124)</t>
  </si>
  <si>
    <t xml:space="preserve">Nazyan - Nangarhar Province </t>
  </si>
  <si>
    <t>27 Veyala Jahangir farm Stone Masonry Protection Wall (HAP-DR-DRMI-21-129)</t>
  </si>
  <si>
    <t xml:space="preserve">Ghani khil - Nangarhar Province </t>
  </si>
  <si>
    <t>26 Veyala  Momando Kalai Stone Masonry Protection Wall (HAP-DR-DRMI-21-127)</t>
  </si>
  <si>
    <t>26 Veyala Asha Khil Stone Masonry Protection Wall (HAP-DR-DRMI-21-126)</t>
  </si>
  <si>
    <t>Landi Lokhy Gabion Masonry Protection Wall (HAP-DR-DRMI-21-125)</t>
  </si>
  <si>
    <t>Nazyan-Nangarhar Province</t>
  </si>
  <si>
    <t>Grand Total (USD)</t>
  </si>
  <si>
    <t xml:space="preserve">Sub-total  </t>
  </si>
  <si>
    <t>Unit Cost (USD)</t>
  </si>
  <si>
    <t>Total Cost
 (USD)</t>
  </si>
  <si>
    <t xml:space="preserve">DRR-Disaster Risk Mitigation Infrastructure - Nangarhar Province  </t>
  </si>
  <si>
    <t>Supplier's Authorized Representative Name, Signature and Stamp</t>
  </si>
  <si>
    <t>Annex 3  - Financial Offer 
RFQ Ref. No. AF10/RFQ/24/0257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</si>
</sst>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USD]\ #,##0.00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/>
    </xf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G85"/>
  <sheetViews>
    <sheetView showGridLines="0" tabSelected="1" zoomScaleNormal="100" zoomScaleSheetLayoutView="100" workbookViewId="0">
      <selection activeCell="A2" sqref="A2:G2"/>
    </sheetView>
  </sheetViews>
  <sheetFormatPr defaultRowHeight="15" x14ac:dyDescent="0.25"/>
  <cols>
    <col min="1" max="1" width="6.28515625" customWidth="1"/>
    <col min="2" max="2" width="40.140625" customWidth="1"/>
    <col min="3" max="3" width="7" customWidth="1"/>
    <col min="4" max="4" width="11.28515625" customWidth="1"/>
    <col min="5" max="5" width="9.42578125" customWidth="1"/>
    <col min="6" max="6" width="25.140625" customWidth="1"/>
    <col min="7" max="7" width="31.42578125" customWidth="1"/>
    <col min="8" max="163" width="9.140625" style="22"/>
  </cols>
  <sheetData>
    <row r="1" spans="1:163" ht="48.75" customHeight="1" x14ac:dyDescent="0.25">
      <c r="A1" s="37" t="s">
        <v>55</v>
      </c>
      <c r="B1" s="30"/>
      <c r="C1" s="30"/>
      <c r="D1" s="30"/>
      <c r="E1" s="30"/>
      <c r="F1" s="30"/>
      <c r="G1" s="30"/>
    </row>
    <row r="2" spans="1:163" ht="24" customHeight="1" x14ac:dyDescent="0.25">
      <c r="A2" s="35" t="s">
        <v>18</v>
      </c>
      <c r="B2" s="35"/>
      <c r="C2" s="35"/>
      <c r="D2" s="35"/>
      <c r="E2" s="35"/>
      <c r="F2" s="35"/>
      <c r="G2" s="35"/>
      <c r="H2" s="23"/>
      <c r="I2" s="23"/>
    </row>
    <row r="3" spans="1:163" ht="24" customHeight="1" x14ac:dyDescent="0.25">
      <c r="A3" s="35" t="s">
        <v>53</v>
      </c>
      <c r="B3" s="35"/>
      <c r="C3" s="35"/>
      <c r="D3" s="35"/>
      <c r="E3" s="35"/>
      <c r="F3" s="35"/>
      <c r="G3" s="35"/>
      <c r="H3" s="23"/>
      <c r="I3" s="23"/>
    </row>
    <row r="4" spans="1:163" s="16" customFormat="1" ht="15" customHeight="1" x14ac:dyDescent="0.25">
      <c r="A4" s="32" t="s">
        <v>16</v>
      </c>
      <c r="B4" s="32"/>
      <c r="C4" s="32"/>
      <c r="D4" s="32"/>
      <c r="E4" s="32"/>
      <c r="F4" s="32"/>
      <c r="G4" s="32"/>
      <c r="H4" s="24"/>
      <c r="I4" s="24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spans="1:163" s="16" customFormat="1" ht="15" customHeight="1" x14ac:dyDescent="0.25">
      <c r="A5" s="32" t="s">
        <v>17</v>
      </c>
      <c r="B5" s="32"/>
      <c r="C5" s="32"/>
      <c r="D5" s="32"/>
      <c r="E5" s="32"/>
      <c r="F5" s="32"/>
      <c r="G5" s="32"/>
      <c r="H5" s="24"/>
      <c r="I5" s="24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spans="1:163" s="16" customFormat="1" ht="16.899999999999999" customHeight="1" x14ac:dyDescent="0.25">
      <c r="A6" s="36">
        <f ca="1">TODAY()</f>
        <v>45417</v>
      </c>
      <c r="B6" s="36"/>
      <c r="C6" s="36"/>
      <c r="D6" s="36"/>
      <c r="E6" s="36"/>
      <c r="F6" s="36"/>
      <c r="G6" s="36"/>
      <c r="H6" s="24"/>
      <c r="I6" s="24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spans="1:163" ht="30" customHeight="1" x14ac:dyDescent="0.25">
      <c r="A7" s="11" t="s">
        <v>0</v>
      </c>
      <c r="B7" s="11" t="s">
        <v>1</v>
      </c>
      <c r="C7" s="11" t="s">
        <v>2</v>
      </c>
      <c r="D7" s="11" t="s">
        <v>3</v>
      </c>
      <c r="E7" s="17" t="s">
        <v>5</v>
      </c>
      <c r="F7" s="17" t="s">
        <v>52</v>
      </c>
      <c r="G7" s="11" t="s">
        <v>4</v>
      </c>
    </row>
    <row r="8" spans="1:163" ht="45.75" customHeight="1" x14ac:dyDescent="0.25">
      <c r="A8" s="4">
        <v>1</v>
      </c>
      <c r="B8" s="2" t="s">
        <v>9</v>
      </c>
      <c r="C8" s="4" t="s">
        <v>19</v>
      </c>
      <c r="D8" s="6">
        <v>774</v>
      </c>
      <c r="E8" s="5">
        <v>0</v>
      </c>
      <c r="F8" s="7">
        <f>D8*E8</f>
        <v>0</v>
      </c>
      <c r="G8" s="2" t="s">
        <v>11</v>
      </c>
    </row>
    <row r="9" spans="1:163" ht="45.75" customHeight="1" x14ac:dyDescent="0.25">
      <c r="A9" s="4">
        <v>2</v>
      </c>
      <c r="B9" s="2" t="s">
        <v>15</v>
      </c>
      <c r="C9" s="4" t="s">
        <v>20</v>
      </c>
      <c r="D9" s="6">
        <v>320</v>
      </c>
      <c r="E9" s="5">
        <v>0</v>
      </c>
      <c r="F9" s="7">
        <f t="shared" ref="F9:F12" si="0">D9*E9</f>
        <v>0</v>
      </c>
      <c r="G9" s="14" t="s">
        <v>10</v>
      </c>
    </row>
    <row r="10" spans="1:163" ht="59.25" customHeight="1" x14ac:dyDescent="0.25">
      <c r="A10" s="4">
        <v>3</v>
      </c>
      <c r="B10" s="2" t="s">
        <v>14</v>
      </c>
      <c r="C10" s="4" t="s">
        <v>20</v>
      </c>
      <c r="D10" s="6">
        <v>4</v>
      </c>
      <c r="E10" s="5">
        <v>0</v>
      </c>
      <c r="F10" s="7">
        <f t="shared" si="0"/>
        <v>0</v>
      </c>
      <c r="G10" s="14" t="s">
        <v>10</v>
      </c>
    </row>
    <row r="11" spans="1:163" ht="51" customHeight="1" x14ac:dyDescent="0.25">
      <c r="A11" s="4">
        <v>4</v>
      </c>
      <c r="B11" s="2" t="s">
        <v>12</v>
      </c>
      <c r="C11" s="4" t="s">
        <v>13</v>
      </c>
      <c r="D11" s="6">
        <v>1590</v>
      </c>
      <c r="E11" s="5">
        <v>0</v>
      </c>
      <c r="F11" s="7">
        <f t="shared" si="0"/>
        <v>0</v>
      </c>
      <c r="G11" s="14" t="s">
        <v>10</v>
      </c>
    </row>
    <row r="12" spans="1:163" ht="45.75" customHeight="1" x14ac:dyDescent="0.25">
      <c r="A12" s="4">
        <v>5</v>
      </c>
      <c r="B12" s="3" t="s">
        <v>7</v>
      </c>
      <c r="C12" s="4" t="s">
        <v>8</v>
      </c>
      <c r="D12" s="6">
        <v>60</v>
      </c>
      <c r="E12" s="5">
        <v>0</v>
      </c>
      <c r="F12" s="7">
        <f t="shared" si="0"/>
        <v>0</v>
      </c>
      <c r="G12" s="14" t="s">
        <v>10</v>
      </c>
    </row>
    <row r="13" spans="1:163" s="21" customFormat="1" ht="33" customHeight="1" x14ac:dyDescent="0.25">
      <c r="A13" s="26" t="s">
        <v>50</v>
      </c>
      <c r="B13" s="27"/>
      <c r="C13" s="27"/>
      <c r="D13" s="27"/>
      <c r="E13" s="28"/>
      <c r="F13" s="19">
        <f>SUM(F8:F12)</f>
        <v>0</v>
      </c>
      <c r="G13" s="20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</row>
    <row r="14" spans="1:163" s="16" customFormat="1" ht="23.25" customHeight="1" x14ac:dyDescent="0.25">
      <c r="A14" s="32" t="s">
        <v>21</v>
      </c>
      <c r="B14" s="33"/>
      <c r="C14" s="33"/>
      <c r="D14" s="33"/>
      <c r="E14" s="33"/>
      <c r="F14" s="33"/>
      <c r="G14" s="33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spans="1:163" s="16" customFormat="1" ht="23.25" customHeight="1" x14ac:dyDescent="0.25">
      <c r="A15" s="32" t="s">
        <v>22</v>
      </c>
      <c r="B15" s="32"/>
      <c r="C15" s="32"/>
      <c r="D15" s="32"/>
      <c r="E15" s="32"/>
      <c r="F15" s="32"/>
      <c r="G15" s="32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spans="1:163" ht="30" x14ac:dyDescent="0.25">
      <c r="A16" s="11" t="s">
        <v>0</v>
      </c>
      <c r="B16" s="11" t="s">
        <v>1</v>
      </c>
      <c r="C16" s="11" t="s">
        <v>2</v>
      </c>
      <c r="D16" s="11" t="s">
        <v>3</v>
      </c>
      <c r="E16" s="17" t="s">
        <v>5</v>
      </c>
      <c r="F16" s="17" t="s">
        <v>52</v>
      </c>
      <c r="G16" s="11" t="s">
        <v>4</v>
      </c>
    </row>
    <row r="17" spans="1:163" ht="45" x14ac:dyDescent="0.25">
      <c r="A17" s="4">
        <v>1</v>
      </c>
      <c r="B17" s="8" t="s">
        <v>23</v>
      </c>
      <c r="C17" s="4" t="s">
        <v>24</v>
      </c>
      <c r="D17" s="9">
        <v>484</v>
      </c>
      <c r="E17" s="5">
        <v>0</v>
      </c>
      <c r="F17" s="5">
        <f>D17*E17</f>
        <v>0</v>
      </c>
      <c r="G17" s="13" t="s">
        <v>25</v>
      </c>
    </row>
    <row r="18" spans="1:163" ht="30" x14ac:dyDescent="0.25">
      <c r="A18" s="4">
        <v>2</v>
      </c>
      <c r="B18" s="2" t="s">
        <v>26</v>
      </c>
      <c r="C18" s="4" t="s">
        <v>24</v>
      </c>
      <c r="D18" s="9">
        <v>266</v>
      </c>
      <c r="E18" s="5">
        <v>0</v>
      </c>
      <c r="F18" s="5">
        <f t="shared" ref="F18:F27" si="1">D18*E18</f>
        <v>0</v>
      </c>
      <c r="G18" s="14" t="s">
        <v>27</v>
      </c>
    </row>
    <row r="19" spans="1:163" ht="30" x14ac:dyDescent="0.25">
      <c r="A19" s="4">
        <v>3</v>
      </c>
      <c r="B19" s="3" t="s">
        <v>28</v>
      </c>
      <c r="C19" s="4" t="s">
        <v>24</v>
      </c>
      <c r="D19" s="9">
        <v>54</v>
      </c>
      <c r="E19" s="5">
        <v>0</v>
      </c>
      <c r="F19" s="5">
        <f t="shared" si="1"/>
        <v>0</v>
      </c>
      <c r="G19" s="14" t="s">
        <v>27</v>
      </c>
    </row>
    <row r="20" spans="1:163" ht="45" x14ac:dyDescent="0.25">
      <c r="A20" s="4">
        <v>4</v>
      </c>
      <c r="B20" s="2" t="s">
        <v>29</v>
      </c>
      <c r="C20" s="4" t="s">
        <v>13</v>
      </c>
      <c r="D20" s="9">
        <v>1732</v>
      </c>
      <c r="E20" s="5">
        <v>0</v>
      </c>
      <c r="F20" s="5">
        <f t="shared" si="1"/>
        <v>0</v>
      </c>
      <c r="G20" s="14" t="s">
        <v>27</v>
      </c>
    </row>
    <row r="21" spans="1:163" ht="45" x14ac:dyDescent="0.25">
      <c r="A21" s="4">
        <v>5</v>
      </c>
      <c r="B21" s="2" t="s">
        <v>30</v>
      </c>
      <c r="C21" s="4" t="s">
        <v>31</v>
      </c>
      <c r="D21" s="9">
        <v>995</v>
      </c>
      <c r="E21" s="5">
        <v>0</v>
      </c>
      <c r="F21" s="5">
        <f t="shared" si="1"/>
        <v>0</v>
      </c>
      <c r="G21" s="14" t="s">
        <v>27</v>
      </c>
    </row>
    <row r="22" spans="1:163" ht="45" x14ac:dyDescent="0.25">
      <c r="A22" s="4">
        <v>6</v>
      </c>
      <c r="B22" s="2" t="s">
        <v>32</v>
      </c>
      <c r="C22" s="4" t="s">
        <v>31</v>
      </c>
      <c r="D22" s="9">
        <v>607</v>
      </c>
      <c r="E22" s="5">
        <v>0</v>
      </c>
      <c r="F22" s="5">
        <f t="shared" si="1"/>
        <v>0</v>
      </c>
      <c r="G22" s="14" t="s">
        <v>27</v>
      </c>
    </row>
    <row r="23" spans="1:163" ht="45" x14ac:dyDescent="0.25">
      <c r="A23" s="4">
        <v>7</v>
      </c>
      <c r="B23" s="2" t="s">
        <v>33</v>
      </c>
      <c r="C23" s="4" t="s">
        <v>31</v>
      </c>
      <c r="D23" s="9">
        <v>398</v>
      </c>
      <c r="E23" s="5">
        <v>0</v>
      </c>
      <c r="F23" s="5">
        <f t="shared" si="1"/>
        <v>0</v>
      </c>
      <c r="G23" s="14" t="s">
        <v>27</v>
      </c>
    </row>
    <row r="24" spans="1:163" ht="30" x14ac:dyDescent="0.25">
      <c r="A24" s="4">
        <v>8</v>
      </c>
      <c r="B24" s="8" t="s">
        <v>34</v>
      </c>
      <c r="C24" s="4" t="s">
        <v>35</v>
      </c>
      <c r="D24" s="9">
        <v>36</v>
      </c>
      <c r="E24" s="5">
        <v>0</v>
      </c>
      <c r="F24" s="5">
        <f t="shared" si="1"/>
        <v>0</v>
      </c>
      <c r="G24" s="14" t="s">
        <v>27</v>
      </c>
    </row>
    <row r="25" spans="1:163" ht="45" x14ac:dyDescent="0.25">
      <c r="A25" s="4">
        <v>9</v>
      </c>
      <c r="B25" s="2" t="s">
        <v>36</v>
      </c>
      <c r="C25" s="4" t="s">
        <v>31</v>
      </c>
      <c r="D25" s="9">
        <v>8</v>
      </c>
      <c r="E25" s="5">
        <v>0</v>
      </c>
      <c r="F25" s="5">
        <f t="shared" si="1"/>
        <v>0</v>
      </c>
      <c r="G25" s="14" t="s">
        <v>27</v>
      </c>
    </row>
    <row r="26" spans="1:163" x14ac:dyDescent="0.25">
      <c r="A26" s="4">
        <v>10</v>
      </c>
      <c r="B26" s="3" t="s">
        <v>37</v>
      </c>
      <c r="C26" s="4" t="s">
        <v>31</v>
      </c>
      <c r="D26" s="9">
        <v>4</v>
      </c>
      <c r="E26" s="5">
        <v>0</v>
      </c>
      <c r="F26" s="5">
        <f t="shared" si="1"/>
        <v>0</v>
      </c>
      <c r="G26" s="14" t="s">
        <v>27</v>
      </c>
    </row>
    <row r="27" spans="1:163" ht="30" x14ac:dyDescent="0.25">
      <c r="A27" s="4">
        <v>11</v>
      </c>
      <c r="B27" s="3" t="s">
        <v>7</v>
      </c>
      <c r="C27" s="4" t="s">
        <v>8</v>
      </c>
      <c r="D27" s="9">
        <v>29</v>
      </c>
      <c r="E27" s="5">
        <v>0</v>
      </c>
      <c r="F27" s="5">
        <f t="shared" si="1"/>
        <v>0</v>
      </c>
      <c r="G27" s="14" t="s">
        <v>27</v>
      </c>
    </row>
    <row r="28" spans="1:163" s="21" customFormat="1" ht="33" customHeight="1" x14ac:dyDescent="0.25">
      <c r="A28" s="26" t="s">
        <v>50</v>
      </c>
      <c r="B28" s="27"/>
      <c r="C28" s="27"/>
      <c r="D28" s="27"/>
      <c r="E28" s="28"/>
      <c r="F28" s="19">
        <f>SUM(F17:F27)</f>
        <v>0</v>
      </c>
      <c r="G28" s="20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</row>
    <row r="29" spans="1:163" x14ac:dyDescent="0.25">
      <c r="A29" s="32" t="s">
        <v>41</v>
      </c>
      <c r="B29" s="33"/>
      <c r="C29" s="33"/>
      <c r="D29" s="33"/>
      <c r="E29" s="33"/>
      <c r="F29" s="33"/>
      <c r="G29" s="33"/>
    </row>
    <row r="30" spans="1:163" x14ac:dyDescent="0.25">
      <c r="A30" s="32" t="s">
        <v>42</v>
      </c>
      <c r="B30" s="32"/>
      <c r="C30" s="32"/>
      <c r="D30" s="32"/>
      <c r="E30" s="32"/>
      <c r="F30" s="32"/>
      <c r="G30" s="32"/>
    </row>
    <row r="31" spans="1:163" ht="30" x14ac:dyDescent="0.25">
      <c r="A31" s="11" t="s">
        <v>0</v>
      </c>
      <c r="B31" s="11" t="s">
        <v>1</v>
      </c>
      <c r="C31" s="11" t="s">
        <v>2</v>
      </c>
      <c r="D31" s="11" t="s">
        <v>3</v>
      </c>
      <c r="E31" s="17" t="s">
        <v>51</v>
      </c>
      <c r="F31" s="17" t="s">
        <v>52</v>
      </c>
      <c r="G31" s="11" t="s">
        <v>4</v>
      </c>
    </row>
    <row r="32" spans="1:163" ht="45" x14ac:dyDescent="0.25">
      <c r="A32" s="4">
        <v>1</v>
      </c>
      <c r="B32" s="2" t="s">
        <v>9</v>
      </c>
      <c r="C32" s="4" t="s">
        <v>38</v>
      </c>
      <c r="D32" s="6">
        <v>444</v>
      </c>
      <c r="E32" s="5">
        <v>0</v>
      </c>
      <c r="F32" s="7">
        <f>D32*E32</f>
        <v>0</v>
      </c>
      <c r="G32" s="2" t="s">
        <v>11</v>
      </c>
    </row>
    <row r="33" spans="1:163" ht="45" x14ac:dyDescent="0.25">
      <c r="A33" s="4">
        <v>2</v>
      </c>
      <c r="B33" s="2" t="s">
        <v>15</v>
      </c>
      <c r="C33" s="4" t="s">
        <v>38</v>
      </c>
      <c r="D33" s="6">
        <v>220</v>
      </c>
      <c r="E33" s="5">
        <v>0</v>
      </c>
      <c r="F33" s="7">
        <f t="shared" ref="F33:F36" si="2">D33*E33</f>
        <v>0</v>
      </c>
      <c r="G33" s="14" t="s">
        <v>10</v>
      </c>
    </row>
    <row r="34" spans="1:163" ht="45" x14ac:dyDescent="0.25">
      <c r="A34" s="4">
        <v>3</v>
      </c>
      <c r="B34" s="2" t="s">
        <v>14</v>
      </c>
      <c r="C34" s="4" t="s">
        <v>38</v>
      </c>
      <c r="D34" s="6">
        <v>3</v>
      </c>
      <c r="E34" s="5">
        <v>0</v>
      </c>
      <c r="F34" s="7">
        <f t="shared" si="2"/>
        <v>0</v>
      </c>
      <c r="G34" s="14" t="s">
        <v>10</v>
      </c>
    </row>
    <row r="35" spans="1:163" ht="45" x14ac:dyDescent="0.25">
      <c r="A35" s="4">
        <v>4</v>
      </c>
      <c r="B35" s="2" t="s">
        <v>12</v>
      </c>
      <c r="C35" s="4" t="s">
        <v>13</v>
      </c>
      <c r="D35" s="6">
        <v>930</v>
      </c>
      <c r="E35" s="5">
        <v>0</v>
      </c>
      <c r="F35" s="7">
        <f t="shared" si="2"/>
        <v>0</v>
      </c>
      <c r="G35" s="14" t="s">
        <v>10</v>
      </c>
    </row>
    <row r="36" spans="1:163" ht="30" x14ac:dyDescent="0.25">
      <c r="A36" s="4">
        <v>5</v>
      </c>
      <c r="B36" s="3" t="s">
        <v>7</v>
      </c>
      <c r="C36" s="4" t="s">
        <v>8</v>
      </c>
      <c r="D36" s="6">
        <v>35</v>
      </c>
      <c r="E36" s="5">
        <v>0</v>
      </c>
      <c r="F36" s="7">
        <f t="shared" si="2"/>
        <v>0</v>
      </c>
      <c r="G36" s="14" t="s">
        <v>10</v>
      </c>
    </row>
    <row r="37" spans="1:163" s="21" customFormat="1" ht="33" customHeight="1" x14ac:dyDescent="0.25">
      <c r="A37" s="26" t="s">
        <v>50</v>
      </c>
      <c r="B37" s="27"/>
      <c r="C37" s="27"/>
      <c r="D37" s="27"/>
      <c r="E37" s="28"/>
      <c r="F37" s="19">
        <f>SUM(F32:F36)</f>
        <v>0</v>
      </c>
      <c r="G37" s="20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</row>
    <row r="38" spans="1:163" x14ac:dyDescent="0.25">
      <c r="A38" s="34" t="s">
        <v>47</v>
      </c>
      <c r="B38" s="33"/>
      <c r="C38" s="33"/>
      <c r="D38" s="33"/>
      <c r="E38" s="33"/>
      <c r="F38" s="33"/>
      <c r="G38" s="33"/>
    </row>
    <row r="39" spans="1:163" x14ac:dyDescent="0.25">
      <c r="A39" s="32" t="s">
        <v>48</v>
      </c>
      <c r="B39" s="32"/>
      <c r="C39" s="32"/>
      <c r="D39" s="32"/>
      <c r="E39" s="32"/>
      <c r="F39" s="32"/>
      <c r="G39" s="32"/>
    </row>
    <row r="40" spans="1:163" ht="30" x14ac:dyDescent="0.25">
      <c r="A40" s="11" t="s">
        <v>0</v>
      </c>
      <c r="B40" s="11" t="s">
        <v>1</v>
      </c>
      <c r="C40" s="11" t="s">
        <v>2</v>
      </c>
      <c r="D40" s="11" t="s">
        <v>3</v>
      </c>
      <c r="E40" s="17" t="s">
        <v>5</v>
      </c>
      <c r="F40" s="17" t="s">
        <v>6</v>
      </c>
      <c r="G40" s="18" t="s">
        <v>4</v>
      </c>
    </row>
    <row r="41" spans="1:163" ht="45" x14ac:dyDescent="0.25">
      <c r="A41" s="4">
        <v>1</v>
      </c>
      <c r="B41" s="2" t="s">
        <v>9</v>
      </c>
      <c r="C41" s="4" t="s">
        <v>38</v>
      </c>
      <c r="D41" s="6">
        <v>1430</v>
      </c>
      <c r="E41" s="5">
        <v>0</v>
      </c>
      <c r="F41" s="5">
        <f>D41*E41</f>
        <v>0</v>
      </c>
      <c r="G41" s="2" t="s">
        <v>11</v>
      </c>
    </row>
    <row r="42" spans="1:163" ht="30" x14ac:dyDescent="0.25">
      <c r="A42" s="4">
        <v>2</v>
      </c>
      <c r="B42" s="3" t="s">
        <v>7</v>
      </c>
      <c r="C42" s="4" t="s">
        <v>8</v>
      </c>
      <c r="D42" s="6">
        <v>90</v>
      </c>
      <c r="E42" s="5">
        <v>0</v>
      </c>
      <c r="F42" s="5">
        <f>D42*E42</f>
        <v>0</v>
      </c>
      <c r="G42" s="14" t="s">
        <v>10</v>
      </c>
    </row>
    <row r="43" spans="1:163" s="21" customFormat="1" ht="33" customHeight="1" x14ac:dyDescent="0.25">
      <c r="A43" s="26" t="s">
        <v>50</v>
      </c>
      <c r="B43" s="27"/>
      <c r="C43" s="27"/>
      <c r="D43" s="27"/>
      <c r="E43" s="28"/>
      <c r="F43" s="19">
        <f>F41+F42</f>
        <v>0</v>
      </c>
      <c r="G43" s="20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</row>
    <row r="44" spans="1:163" x14ac:dyDescent="0.25">
      <c r="A44" s="32" t="s">
        <v>46</v>
      </c>
      <c r="B44" s="33"/>
      <c r="C44" s="33"/>
      <c r="D44" s="33"/>
      <c r="E44" s="33"/>
      <c r="F44" s="33"/>
      <c r="G44" s="33"/>
    </row>
    <row r="45" spans="1:163" x14ac:dyDescent="0.25">
      <c r="A45" s="32" t="s">
        <v>44</v>
      </c>
      <c r="B45" s="32"/>
      <c r="C45" s="32"/>
      <c r="D45" s="32"/>
      <c r="E45" s="32"/>
      <c r="F45" s="32"/>
      <c r="G45" s="32"/>
    </row>
    <row r="46" spans="1:163" ht="30" x14ac:dyDescent="0.25">
      <c r="A46" s="11" t="s">
        <v>0</v>
      </c>
      <c r="B46" s="11" t="s">
        <v>1</v>
      </c>
      <c r="C46" s="11" t="s">
        <v>2</v>
      </c>
      <c r="D46" s="11" t="s">
        <v>3</v>
      </c>
      <c r="E46" s="17" t="s">
        <v>5</v>
      </c>
      <c r="F46" s="17" t="s">
        <v>52</v>
      </c>
      <c r="G46" s="18" t="s">
        <v>4</v>
      </c>
    </row>
    <row r="47" spans="1:163" ht="45" x14ac:dyDescent="0.25">
      <c r="A47" s="4">
        <v>1</v>
      </c>
      <c r="B47" s="2" t="s">
        <v>9</v>
      </c>
      <c r="C47" s="4" t="s">
        <v>38</v>
      </c>
      <c r="D47" s="6">
        <v>1908</v>
      </c>
      <c r="E47" s="5">
        <v>0</v>
      </c>
      <c r="F47" s="7">
        <f>D47*E47</f>
        <v>0</v>
      </c>
      <c r="G47" s="2" t="s">
        <v>11</v>
      </c>
    </row>
    <row r="48" spans="1:163" ht="45" x14ac:dyDescent="0.25">
      <c r="A48" s="4">
        <v>2</v>
      </c>
      <c r="B48" s="2" t="s">
        <v>15</v>
      </c>
      <c r="C48" s="4" t="s">
        <v>38</v>
      </c>
      <c r="D48" s="6">
        <v>790</v>
      </c>
      <c r="E48" s="5">
        <v>0</v>
      </c>
      <c r="F48" s="7">
        <f t="shared" ref="F48:F51" si="3">D48*E48</f>
        <v>0</v>
      </c>
      <c r="G48" s="14" t="s">
        <v>10</v>
      </c>
    </row>
    <row r="49" spans="1:163" ht="45" x14ac:dyDescent="0.25">
      <c r="A49" s="4">
        <v>3</v>
      </c>
      <c r="B49" s="2" t="s">
        <v>14</v>
      </c>
      <c r="C49" s="4" t="s">
        <v>38</v>
      </c>
      <c r="D49" s="6">
        <v>13</v>
      </c>
      <c r="E49" s="5">
        <v>0</v>
      </c>
      <c r="F49" s="7">
        <f t="shared" si="3"/>
        <v>0</v>
      </c>
      <c r="G49" s="14" t="s">
        <v>10</v>
      </c>
    </row>
    <row r="50" spans="1:163" ht="45" x14ac:dyDescent="0.25">
      <c r="A50" s="4">
        <v>4</v>
      </c>
      <c r="B50" s="2" t="s">
        <v>12</v>
      </c>
      <c r="C50" s="4" t="s">
        <v>13</v>
      </c>
      <c r="D50" s="6">
        <v>3900</v>
      </c>
      <c r="E50" s="5">
        <v>0</v>
      </c>
      <c r="F50" s="7">
        <f t="shared" si="3"/>
        <v>0</v>
      </c>
      <c r="G50" s="14" t="s">
        <v>10</v>
      </c>
    </row>
    <row r="51" spans="1:163" ht="30" x14ac:dyDescent="0.25">
      <c r="A51" s="4">
        <v>5</v>
      </c>
      <c r="B51" s="3" t="s">
        <v>7</v>
      </c>
      <c r="C51" s="4" t="s">
        <v>8</v>
      </c>
      <c r="D51" s="6">
        <v>115</v>
      </c>
      <c r="E51" s="5">
        <v>0</v>
      </c>
      <c r="F51" s="7">
        <f t="shared" si="3"/>
        <v>0</v>
      </c>
      <c r="G51" s="14" t="s">
        <v>10</v>
      </c>
    </row>
    <row r="52" spans="1:163" s="21" customFormat="1" ht="33" customHeight="1" x14ac:dyDescent="0.25">
      <c r="A52" s="26" t="s">
        <v>50</v>
      </c>
      <c r="B52" s="27"/>
      <c r="C52" s="27"/>
      <c r="D52" s="27"/>
      <c r="E52" s="28"/>
      <c r="F52" s="19">
        <f>SUM(F47:F51)</f>
        <v>0</v>
      </c>
      <c r="G52" s="20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</row>
    <row r="53" spans="1:163" x14ac:dyDescent="0.25">
      <c r="A53" s="32" t="s">
        <v>45</v>
      </c>
      <c r="B53" s="33"/>
      <c r="C53" s="33"/>
      <c r="D53" s="33"/>
      <c r="E53" s="33"/>
      <c r="F53" s="33"/>
      <c r="G53" s="33"/>
    </row>
    <row r="54" spans="1:163" x14ac:dyDescent="0.25">
      <c r="A54" s="32" t="s">
        <v>44</v>
      </c>
      <c r="B54" s="32"/>
      <c r="C54" s="32"/>
      <c r="D54" s="32"/>
      <c r="E54" s="32"/>
      <c r="F54" s="32"/>
      <c r="G54" s="32"/>
    </row>
    <row r="55" spans="1:163" ht="30" x14ac:dyDescent="0.25">
      <c r="A55" s="11" t="s">
        <v>0</v>
      </c>
      <c r="B55" s="11" t="s">
        <v>1</v>
      </c>
      <c r="C55" s="11" t="s">
        <v>2</v>
      </c>
      <c r="D55" s="11" t="s">
        <v>3</v>
      </c>
      <c r="E55" s="17" t="s">
        <v>5</v>
      </c>
      <c r="F55" s="17" t="s">
        <v>52</v>
      </c>
      <c r="G55" s="18" t="s">
        <v>4</v>
      </c>
    </row>
    <row r="56" spans="1:163" ht="45" x14ac:dyDescent="0.25">
      <c r="A56" s="4">
        <v>1</v>
      </c>
      <c r="B56" s="2" t="s">
        <v>9</v>
      </c>
      <c r="C56" s="4" t="s">
        <v>38</v>
      </c>
      <c r="D56" s="6">
        <v>1060</v>
      </c>
      <c r="E56" s="5">
        <v>0</v>
      </c>
      <c r="F56" s="7">
        <f>D56*E56</f>
        <v>0</v>
      </c>
      <c r="G56" s="2" t="s">
        <v>11</v>
      </c>
    </row>
    <row r="57" spans="1:163" ht="45" x14ac:dyDescent="0.25">
      <c r="A57" s="4">
        <v>2</v>
      </c>
      <c r="B57" s="2" t="s">
        <v>15</v>
      </c>
      <c r="C57" s="4" t="s">
        <v>38</v>
      </c>
      <c r="D57" s="6">
        <v>435</v>
      </c>
      <c r="E57" s="5">
        <v>0</v>
      </c>
      <c r="F57" s="7">
        <f t="shared" ref="F57:F60" si="4">D57*E57</f>
        <v>0</v>
      </c>
      <c r="G57" s="14" t="s">
        <v>10</v>
      </c>
    </row>
    <row r="58" spans="1:163" ht="45" x14ac:dyDescent="0.25">
      <c r="A58" s="4">
        <v>3</v>
      </c>
      <c r="B58" s="2" t="s">
        <v>14</v>
      </c>
      <c r="C58" s="4" t="s">
        <v>38</v>
      </c>
      <c r="D58" s="6">
        <v>8</v>
      </c>
      <c r="E58" s="5">
        <v>0</v>
      </c>
      <c r="F58" s="7">
        <f t="shared" si="4"/>
        <v>0</v>
      </c>
      <c r="G58" s="14" t="s">
        <v>10</v>
      </c>
    </row>
    <row r="59" spans="1:163" ht="45" x14ac:dyDescent="0.25">
      <c r="A59" s="4">
        <v>4</v>
      </c>
      <c r="B59" s="2" t="s">
        <v>12</v>
      </c>
      <c r="C59" s="4" t="s">
        <v>13</v>
      </c>
      <c r="D59" s="6">
        <v>2200</v>
      </c>
      <c r="E59" s="5">
        <v>0</v>
      </c>
      <c r="F59" s="7">
        <f t="shared" si="4"/>
        <v>0</v>
      </c>
      <c r="G59" s="14" t="s">
        <v>10</v>
      </c>
    </row>
    <row r="60" spans="1:163" ht="30" x14ac:dyDescent="0.25">
      <c r="A60" s="4">
        <v>5</v>
      </c>
      <c r="B60" s="3" t="s">
        <v>7</v>
      </c>
      <c r="C60" s="4" t="s">
        <v>8</v>
      </c>
      <c r="D60" s="6">
        <v>65</v>
      </c>
      <c r="E60" s="5">
        <v>0</v>
      </c>
      <c r="F60" s="7">
        <f t="shared" si="4"/>
        <v>0</v>
      </c>
      <c r="G60" s="14" t="s">
        <v>10</v>
      </c>
    </row>
    <row r="61" spans="1:163" s="21" customFormat="1" ht="33" customHeight="1" x14ac:dyDescent="0.25">
      <c r="A61" s="26" t="s">
        <v>50</v>
      </c>
      <c r="B61" s="27"/>
      <c r="C61" s="27"/>
      <c r="D61" s="27"/>
      <c r="E61" s="28"/>
      <c r="F61" s="19">
        <f>SUM(F56:F60)</f>
        <v>0</v>
      </c>
      <c r="G61" s="20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</row>
    <row r="62" spans="1:163" x14ac:dyDescent="0.25">
      <c r="A62" s="32" t="s">
        <v>39</v>
      </c>
      <c r="B62" s="33"/>
      <c r="C62" s="33"/>
      <c r="D62" s="33"/>
      <c r="E62" s="33"/>
      <c r="F62" s="33"/>
      <c r="G62" s="33"/>
    </row>
    <row r="63" spans="1:163" x14ac:dyDescent="0.25">
      <c r="A63" s="32" t="s">
        <v>40</v>
      </c>
      <c r="B63" s="32"/>
      <c r="C63" s="32"/>
      <c r="D63" s="32"/>
      <c r="E63" s="32"/>
      <c r="F63" s="32"/>
      <c r="G63" s="32"/>
    </row>
    <row r="64" spans="1:163" s="1" customFormat="1" ht="30" x14ac:dyDescent="0.25">
      <c r="A64" s="11" t="s">
        <v>0</v>
      </c>
      <c r="B64" s="11" t="s">
        <v>1</v>
      </c>
      <c r="C64" s="11" t="s">
        <v>2</v>
      </c>
      <c r="D64" s="11" t="s">
        <v>3</v>
      </c>
      <c r="E64" s="17" t="s">
        <v>5</v>
      </c>
      <c r="F64" s="17" t="s">
        <v>52</v>
      </c>
      <c r="G64" s="18" t="s">
        <v>4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</row>
    <row r="65" spans="1:163" ht="45" x14ac:dyDescent="0.25">
      <c r="A65" s="4">
        <v>1</v>
      </c>
      <c r="B65" s="8" t="s">
        <v>23</v>
      </c>
      <c r="C65" s="4" t="s">
        <v>24</v>
      </c>
      <c r="D65" s="9">
        <v>1398</v>
      </c>
      <c r="E65" s="5">
        <v>0</v>
      </c>
      <c r="F65" s="5">
        <f>D65*E65</f>
        <v>0</v>
      </c>
      <c r="G65" s="13" t="s">
        <v>25</v>
      </c>
    </row>
    <row r="66" spans="1:163" ht="30" x14ac:dyDescent="0.25">
      <c r="A66" s="4">
        <v>2</v>
      </c>
      <c r="B66" s="2" t="s">
        <v>26</v>
      </c>
      <c r="C66" s="4" t="s">
        <v>24</v>
      </c>
      <c r="D66" s="9">
        <v>558</v>
      </c>
      <c r="E66" s="5">
        <v>0</v>
      </c>
      <c r="F66" s="5">
        <f t="shared" ref="F66:F69" si="5">D66*E66</f>
        <v>0</v>
      </c>
      <c r="G66" s="14" t="s">
        <v>27</v>
      </c>
    </row>
    <row r="67" spans="1:163" ht="30" x14ac:dyDescent="0.25">
      <c r="A67" s="4">
        <v>3</v>
      </c>
      <c r="B67" s="3" t="s">
        <v>28</v>
      </c>
      <c r="C67" s="4" t="s">
        <v>24</v>
      </c>
      <c r="D67" s="9">
        <v>9</v>
      </c>
      <c r="E67" s="5">
        <v>0</v>
      </c>
      <c r="F67" s="5">
        <f t="shared" si="5"/>
        <v>0</v>
      </c>
      <c r="G67" s="14" t="s">
        <v>27</v>
      </c>
    </row>
    <row r="68" spans="1:163" ht="45" x14ac:dyDescent="0.25">
      <c r="A68" s="4">
        <v>4</v>
      </c>
      <c r="B68" s="2" t="s">
        <v>29</v>
      </c>
      <c r="C68" s="4" t="s">
        <v>13</v>
      </c>
      <c r="D68" s="9">
        <v>2781</v>
      </c>
      <c r="E68" s="5">
        <v>0</v>
      </c>
      <c r="F68" s="5">
        <f t="shared" si="5"/>
        <v>0</v>
      </c>
      <c r="G68" s="14" t="s">
        <v>27</v>
      </c>
    </row>
    <row r="69" spans="1:163" ht="30" x14ac:dyDescent="0.25">
      <c r="A69" s="4">
        <v>5</v>
      </c>
      <c r="B69" s="3" t="s">
        <v>7</v>
      </c>
      <c r="C69" s="4" t="s">
        <v>8</v>
      </c>
      <c r="D69" s="9">
        <v>89</v>
      </c>
      <c r="E69" s="5">
        <v>0</v>
      </c>
      <c r="F69" s="5">
        <f t="shared" si="5"/>
        <v>0</v>
      </c>
      <c r="G69" s="14" t="s">
        <v>27</v>
      </c>
    </row>
    <row r="70" spans="1:163" s="21" customFormat="1" ht="33" customHeight="1" x14ac:dyDescent="0.25">
      <c r="A70" s="26" t="s">
        <v>50</v>
      </c>
      <c r="B70" s="27"/>
      <c r="C70" s="27"/>
      <c r="D70" s="27"/>
      <c r="E70" s="28"/>
      <c r="F70" s="19">
        <f>SUM(F65:F69)</f>
        <v>0</v>
      </c>
      <c r="G70" s="20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</row>
    <row r="71" spans="1:163" s="16" customFormat="1" x14ac:dyDescent="0.25">
      <c r="A71" s="32" t="s">
        <v>43</v>
      </c>
      <c r="B71" s="33"/>
      <c r="C71" s="33"/>
      <c r="D71" s="33"/>
      <c r="E71" s="33"/>
      <c r="F71" s="33"/>
      <c r="G71" s="33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</row>
    <row r="72" spans="1:163" s="16" customFormat="1" x14ac:dyDescent="0.25">
      <c r="A72" s="32" t="s">
        <v>44</v>
      </c>
      <c r="B72" s="32"/>
      <c r="C72" s="32"/>
      <c r="D72" s="32"/>
      <c r="E72" s="32"/>
      <c r="F72" s="32"/>
      <c r="G72" s="32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</row>
    <row r="73" spans="1:163" s="1" customFormat="1" ht="30" x14ac:dyDescent="0.25">
      <c r="A73" s="11" t="s">
        <v>0</v>
      </c>
      <c r="B73" s="11" t="s">
        <v>1</v>
      </c>
      <c r="C73" s="11" t="s">
        <v>2</v>
      </c>
      <c r="D73" s="11" t="s">
        <v>3</v>
      </c>
      <c r="E73" s="17" t="s">
        <v>5</v>
      </c>
      <c r="F73" s="17" t="s">
        <v>52</v>
      </c>
      <c r="G73" s="18" t="s">
        <v>4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</row>
    <row r="74" spans="1:163" ht="45" x14ac:dyDescent="0.25">
      <c r="A74" s="4">
        <v>1</v>
      </c>
      <c r="B74" s="2" t="s">
        <v>9</v>
      </c>
      <c r="C74" s="4" t="s">
        <v>38</v>
      </c>
      <c r="D74" s="6">
        <v>1643</v>
      </c>
      <c r="E74" s="5">
        <v>0</v>
      </c>
      <c r="F74" s="7">
        <f>D74*E74</f>
        <v>0</v>
      </c>
      <c r="G74" s="2" t="s">
        <v>11</v>
      </c>
    </row>
    <row r="75" spans="1:163" ht="45" x14ac:dyDescent="0.25">
      <c r="A75" s="4">
        <v>2</v>
      </c>
      <c r="B75" s="2" t="s">
        <v>15</v>
      </c>
      <c r="C75" s="4" t="s">
        <v>38</v>
      </c>
      <c r="D75" s="6">
        <v>680</v>
      </c>
      <c r="E75" s="5">
        <v>0</v>
      </c>
      <c r="F75" s="7">
        <f t="shared" ref="F75:F77" si="6">D75*E75</f>
        <v>0</v>
      </c>
      <c r="G75" s="14" t="s">
        <v>10</v>
      </c>
    </row>
    <row r="76" spans="1:163" ht="45" x14ac:dyDescent="0.25">
      <c r="A76" s="4">
        <v>3</v>
      </c>
      <c r="B76" s="2" t="s">
        <v>14</v>
      </c>
      <c r="C76" s="4" t="s">
        <v>38</v>
      </c>
      <c r="D76" s="6">
        <v>12</v>
      </c>
      <c r="E76" s="5">
        <v>0</v>
      </c>
      <c r="F76" s="7">
        <f>D76*E76</f>
        <v>0</v>
      </c>
      <c r="G76" s="14" t="s">
        <v>10</v>
      </c>
    </row>
    <row r="77" spans="1:163" ht="45" x14ac:dyDescent="0.25">
      <c r="A77" s="4">
        <v>4</v>
      </c>
      <c r="B77" s="2" t="s">
        <v>12</v>
      </c>
      <c r="C77" s="4" t="s">
        <v>13</v>
      </c>
      <c r="D77" s="6">
        <v>3400</v>
      </c>
      <c r="E77" s="5">
        <v>0</v>
      </c>
      <c r="F77" s="7">
        <f t="shared" si="6"/>
        <v>0</v>
      </c>
      <c r="G77" s="14" t="s">
        <v>10</v>
      </c>
    </row>
    <row r="78" spans="1:163" ht="30" x14ac:dyDescent="0.25">
      <c r="A78" s="4">
        <v>5</v>
      </c>
      <c r="B78" s="3" t="s">
        <v>7</v>
      </c>
      <c r="C78" s="4" t="s">
        <v>8</v>
      </c>
      <c r="D78" s="6">
        <v>100</v>
      </c>
      <c r="E78" s="5">
        <v>0</v>
      </c>
      <c r="F78" s="7">
        <f>D78*E78</f>
        <v>0</v>
      </c>
      <c r="G78" s="14" t="s">
        <v>10</v>
      </c>
    </row>
    <row r="79" spans="1:163" s="21" customFormat="1" ht="33" customHeight="1" x14ac:dyDescent="0.25">
      <c r="A79" s="26" t="s">
        <v>50</v>
      </c>
      <c r="B79" s="27"/>
      <c r="C79" s="27"/>
      <c r="D79" s="27"/>
      <c r="E79" s="28"/>
      <c r="F79" s="19">
        <f>SUM(F74:F78)</f>
        <v>0</v>
      </c>
      <c r="G79" s="20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</row>
    <row r="80" spans="1:163" ht="31.5" customHeight="1" x14ac:dyDescent="0.25">
      <c r="A80" s="31" t="s">
        <v>49</v>
      </c>
      <c r="B80" s="31"/>
      <c r="C80" s="31"/>
      <c r="D80" s="31"/>
      <c r="E80" s="31"/>
      <c r="F80" s="12">
        <f>SUM(F13+F28+F37+F43+F52+F61+F70+F79)</f>
        <v>0</v>
      </c>
      <c r="G80" s="15"/>
    </row>
    <row r="83" spans="1:6" ht="21" x14ac:dyDescent="0.35">
      <c r="A83" s="29" t="s">
        <v>54</v>
      </c>
      <c r="B83" s="29"/>
      <c r="C83" s="29"/>
      <c r="D83" s="29"/>
      <c r="E83" s="29"/>
      <c r="F83" s="29"/>
    </row>
    <row r="85" spans="1:6" x14ac:dyDescent="0.25">
      <c r="F85" s="10"/>
    </row>
  </sheetData>
  <mergeCells count="30">
    <mergeCell ref="A15:G15"/>
    <mergeCell ref="A2:G2"/>
    <mergeCell ref="A3:G3"/>
    <mergeCell ref="A4:G4"/>
    <mergeCell ref="A5:G5"/>
    <mergeCell ref="A6:G6"/>
    <mergeCell ref="A1:G1"/>
    <mergeCell ref="A80:E80"/>
    <mergeCell ref="A71:G71"/>
    <mergeCell ref="A72:G72"/>
    <mergeCell ref="A62:G62"/>
    <mergeCell ref="A63:G63"/>
    <mergeCell ref="A53:G53"/>
    <mergeCell ref="A54:G54"/>
    <mergeCell ref="A44:G44"/>
    <mergeCell ref="A45:G45"/>
    <mergeCell ref="A38:G38"/>
    <mergeCell ref="A13:E13"/>
    <mergeCell ref="A39:G39"/>
    <mergeCell ref="A29:G29"/>
    <mergeCell ref="A30:G30"/>
    <mergeCell ref="A14:G14"/>
    <mergeCell ref="A70:E70"/>
    <mergeCell ref="A79:E79"/>
    <mergeCell ref="A83:F83"/>
    <mergeCell ref="A28:E28"/>
    <mergeCell ref="A37:E37"/>
    <mergeCell ref="A43:E43"/>
    <mergeCell ref="A52:E52"/>
    <mergeCell ref="A61:E61"/>
  </mergeCells>
  <phoneticPr fontId="2" type="noConversion"/>
  <printOptions horizontalCentered="1"/>
  <pageMargins left="0.7" right="0.7" top="0.75" bottom="0.75" header="0.3" footer="0.3"/>
  <pageSetup paperSize="9" scale="62" orientation="portrait" r:id="rId1"/>
  <rowBreaks count="1" manualBreakCount="1">
    <brk id="6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Financial Offer - Annex 1</vt:lpstr>
      <vt:lpstr>'Financial Offer - Annex 1'!Print_Area</vt:lpstr>
      <vt:lpstr>'Financial Offer - Annex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2024-05-05T12:12:50Z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b15e2b-c6d2-488b-8aea-978109a77633_Enabled">
    <vt:lpwstr>true</vt:lpwstr>
  </property>
  <property fmtid="{D5CDD505-2E9C-101B-9397-08002B2CF9AE}" pid="3" name="MSIP_Label_65b15e2b-c6d2-488b-8aea-978109a77633_SetDate">
    <vt:lpwstr>2021-02-21T06:45:30Z</vt:lpwstr>
  </property>
  <property fmtid="{D5CDD505-2E9C-101B-9397-08002B2CF9AE}" pid="4" name="MSIP_Label_65b15e2b-c6d2-488b-8aea-978109a77633_Method">
    <vt:lpwstr>Privileged</vt:lpwstr>
  </property>
  <property fmtid="{D5CDD505-2E9C-101B-9397-08002B2CF9AE}" pid="5" name="MSIP_Label_65b15e2b-c6d2-488b-8aea-978109a77633_Name">
    <vt:lpwstr>IOMLb0010IN123173</vt:lpwstr>
  </property>
  <property fmtid="{D5CDD505-2E9C-101B-9397-08002B2CF9AE}" pid="6" name="MSIP_Label_65b15e2b-c6d2-488b-8aea-978109a77633_SiteId">
    <vt:lpwstr>1588262d-23fb-43b4-bd6e-bce49c8e6186</vt:lpwstr>
  </property>
  <property fmtid="{D5CDD505-2E9C-101B-9397-08002B2CF9AE}" pid="7" name="MSIP_Label_65b15e2b-c6d2-488b-8aea-978109a77633_ActionId">
    <vt:lpwstr>52a7d2b6-1430-4fbb-b77e-5fc47dd00967</vt:lpwstr>
  </property>
  <property fmtid="{D5CDD505-2E9C-101B-9397-08002B2CF9AE}" pid="8" name="MSIP_Label_65b15e2b-c6d2-488b-8aea-978109a77633_ContentBits">
    <vt:lpwstr>0</vt:lpwstr>
  </property>
</Properties>
</file>